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3. Труба стальная и детали трубопровода Ø 325 мм\размещение 23_0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пономенклатурный!$B$1:$J$37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K15" i="1" l="1"/>
  <c r="A15" i="1" l="1"/>
</calcChain>
</file>

<file path=xl/sharedStrings.xml><?xml version="1.0" encoding="utf-8"?>
<sst xmlns="http://schemas.openxmlformats.org/spreadsheetml/2006/main" count="131" uniqueCount="51">
  <si>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</si>
  <si>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</si>
  <si>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</si>
  <si>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</si>
  <si>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</si>
  <si>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</si>
  <si>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</si>
  <si>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</si>
  <si>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</si>
  <si>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</si>
  <si>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</si>
  <si>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</si>
  <si>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</si>
  <si>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</si>
  <si>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НВЛ</t>
  </si>
  <si>
    <t>Т</t>
  </si>
  <si>
    <t>Состояние удовлетворительное.</t>
  </si>
  <si>
    <t>ШТ</t>
  </si>
  <si>
    <t>Удовлетворительное</t>
  </si>
  <si>
    <t>Состояние удовлетворительное. Отстутствие повреждений</t>
  </si>
  <si>
    <t>Лот 23</t>
  </si>
  <si>
    <t>Наименование лота: «Труба стальная и детали трубопровода Ø 325 мм»</t>
  </si>
  <si>
    <t>Красноярский край, Юрубчено-Тохомское МР</t>
  </si>
  <si>
    <t>Труба стальная бесшовная горячедеформированная 325Х10 В ст09Г2С</t>
  </si>
  <si>
    <t>Труба бесшовная горячедеформированная нефтегазопроводная 325Х8-13ХФА ЭП ПЭ Пк с 2-х слойным наружным полиэтиленовым покрытием и внутренним эпоксидным</t>
  </si>
  <si>
    <t>Труба стальная электросварная нефтегазопроводная 325Х8-13ХФА с 3-х слойным наружным антикоррозийным покрытием из экструдированного п олиэтилена весьма усиленного типа</t>
  </si>
  <si>
    <t>Труба стальная электросварная нефтегазопроводная 325Х8-13ХФА с 2-х сл 
наружным покрытием из экструдированного полиэтилена 
и внутренним изоляционным покрытием по ТУ 139000-012-01297858-01</t>
  </si>
  <si>
    <t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t>
  </si>
  <si>
    <t>Отвод ОГ 45-325(22К56)-28-0,75-5DN-350/350-УХЛ-X65QS PSL 2 с наружным антикоррозионным покрытием Пк-80 по ТУ 1469-009-35349408-2013 и теплоизоляцией ППУ-450-СтПЭ по ТУ 5768-001-35349408-2012</t>
  </si>
  <si>
    <t>Труба стальная электросварная прямошовная 325х8-К50-09Г2С-ТО с 2-х сл наружным из экструдированного полиэтилена усиленного типа и с внутренним эпоксидным по ТУ 139000-012-01297858-01</t>
  </si>
  <si>
    <t>Опора бугельная ОПБУК 100.325-09Г2С</t>
  </si>
  <si>
    <t>Труба стальная бесшовная горячедеформированная 325х8 В ст09Г2С с наружным 2-х сл. полиэтиленовым покрытием Н2У-60</t>
  </si>
  <si>
    <t>Труба стальная электросварная прямошовная 325х8 В ст09Г2С с внутренним 2-х сл. эпоксидным покрытием В2/1-60 и наружным 2-х сл. полиэ тиленовым Н2У-60</t>
  </si>
  <si>
    <t>Труба стальная электросварная прямошовная с 3-х слойным наружным антикоррозийным покрытием усиленного типа из экструдированного поли этилена 325х8 В ст09Г2С У 3</t>
  </si>
  <si>
    <t>Труба стальная бесшовная горячедеформированная 325х8 В ст09Г2С-3У-ППУ-430-СтПЭ с 3-х слойным наружным антикоррозийным покрытием на о снове экструдированного полиэтилена усиленного типа по ТУ 1390-001-35349408-04, с теплоизоляцией в защитной оболочке</t>
  </si>
  <si>
    <t>Труба стальная бесшовная хладостойкая для газопроводов 325Х8-09Г2С с 2-х слойным наружным антикоррозийным покрытием на основе экструдированного полиэтилена и внутренним антикоррозионным покрытием по ТУ 1390-006- 48733781-2010</t>
  </si>
  <si>
    <t>Труба стальная бесшовная горячедеформированная 325х8 В ст09Г2С-3У-2-ППУ-ОЦ с 3-х слойным наружным полиэтиленовым покрытием по ТУ 139 0-003-53939705-08, с теплоизоляцией в защитной оболочке</t>
  </si>
  <si>
    <t>Труба стальная электросварная прямошовная 325Х8 В ст09Г2С с 2-х сл наружным покрытием на основе эпоксидного порошкового материала Н2ЭП и внутренним 2х-слойным на основе эпоксидных красок В2ЭП по ТУ 1390-010- 64834369-2014</t>
  </si>
  <si>
    <t>Труба стальная бесшовная горячедеформированная 325х20 В ст09Г2С</t>
  </si>
  <si>
    <t>Труба Тр-Т-ЭП-325х8-К48-0.Б-0-5Н2В-0-УХЛ с наружным покрытием 5Н и внутренним 2В по ТУ 1390-010-64834369-2020</t>
  </si>
  <si>
    <t>Переход П К-325х8-219х8-13ХФА с наружным двухслойным покрытием на основе термоусаживающихся материалов Н 2сл ТУМ-У-60</t>
  </si>
  <si>
    <t>Длительное хранение на открытой площадке. Состояние удовлетворительное.</t>
  </si>
  <si>
    <t>Состояние удовлетворительное. Отсутствие повреждений. Наличие коррозии.</t>
  </si>
  <si>
    <t>Состояние удовлетворительное</t>
  </si>
  <si>
    <t xml:space="preserve">Пригодно к дальнейшему использованию. </t>
  </si>
  <si>
    <t>Состояние хорошее.</t>
  </si>
  <si>
    <t>Хорошее</t>
  </si>
  <si>
    <t>2013, 25, 2019</t>
  </si>
  <si>
    <t>Труба стальная бесшовная горячедеформированная 325Х8 В ст09Г2С с 2-х сл наружным покрытием из экструдированного полиэтилена типа У и внутренним  по ТУ 139000-012-01297858-01</t>
  </si>
  <si>
    <t>Труба стальная электросварная прямошовная 325Х8 В ст09Г2С с 2-х сл  наружным покрытием из экструдированного полиэтилена усиленного типа и  внутренним покрытием по ТУ 139000-012-01297858-2001</t>
  </si>
  <si>
    <t>Труба стальная электросварная прямошовная 325х8 В ст09Г2С с наружным 2х  сл полиэтиленовым покрытием усиленного типа и внутренним двухслойным  эпоксидным покрытием В2/2-80 по ТУ 1390-010-91907504-2016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</si>
</sst>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topLeftCell="B25" zoomScale="80" zoomScaleNormal="70" zoomScaleSheetLayoutView="80" workbookViewId="0">
      <selection activeCell="B18" activeCellId="1" sqref="A23:XFD23 A18:XFD18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9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0" t="s">
        <v>21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35"/>
      <c r="G8" s="5"/>
      <c r="H8" s="6"/>
      <c r="I8" s="6"/>
      <c r="J8" s="4"/>
    </row>
    <row r="9" spans="1:12" ht="23.25" customHeight="1" x14ac:dyDescent="0.35">
      <c r="B9" s="42" t="s">
        <v>20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34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10622181,191</v>
      </c>
      <c r="B15" s="18">
        <v>1</v>
      </c>
      <c r="C15" s="19">
        <v>1062218</v>
      </c>
      <c r="D15" s="24" t="s">
        <v>23</v>
      </c>
      <c r="E15" s="31" t="s">
        <v>15</v>
      </c>
      <c r="F15" s="23">
        <v>1.1909999999999998</v>
      </c>
      <c r="G15" s="20" t="s">
        <v>22</v>
      </c>
      <c r="H15" s="33" t="s">
        <v>47</v>
      </c>
      <c r="I15" s="26" t="s">
        <v>18</v>
      </c>
      <c r="J15" s="32">
        <v>42500</v>
      </c>
      <c r="K15" s="21">
        <f>J15*F15</f>
        <v>50617.499999999993</v>
      </c>
      <c r="L15" t="s">
        <v>14</v>
      </c>
    </row>
    <row r="16" spans="1:12" ht="45" x14ac:dyDescent="0.25">
      <c r="B16" s="18">
        <f>+B15+1</f>
        <v>2</v>
      </c>
      <c r="C16" s="19">
        <v>1234032</v>
      </c>
      <c r="D16" s="24" t="s">
        <v>24</v>
      </c>
      <c r="E16" s="31" t="s">
        <v>15</v>
      </c>
      <c r="F16" s="23">
        <v>0.745</v>
      </c>
      <c r="G16" s="20" t="s">
        <v>22</v>
      </c>
      <c r="H16" s="33">
        <v>2017</v>
      </c>
      <c r="I16" s="26" t="s">
        <v>41</v>
      </c>
      <c r="J16" s="32">
        <v>42922</v>
      </c>
      <c r="K16" s="21"/>
      <c r="L16" t="s">
        <v>14</v>
      </c>
    </row>
    <row r="17" spans="2:12" ht="45" x14ac:dyDescent="0.25">
      <c r="B17" s="18">
        <f t="shared" ref="B17:B37" si="0">+B16+1</f>
        <v>3</v>
      </c>
      <c r="C17" s="19">
        <v>1460104</v>
      </c>
      <c r="D17" s="24" t="s">
        <v>25</v>
      </c>
      <c r="E17" s="31" t="s">
        <v>15</v>
      </c>
      <c r="F17" s="23">
        <v>0.87000000000000011</v>
      </c>
      <c r="G17" s="20" t="s">
        <v>22</v>
      </c>
      <c r="H17" s="33">
        <v>2014</v>
      </c>
      <c r="I17" s="26" t="s">
        <v>42</v>
      </c>
      <c r="J17" s="32">
        <v>27032</v>
      </c>
      <c r="K17" s="21"/>
      <c r="L17" t="s">
        <v>14</v>
      </c>
    </row>
    <row r="18" spans="2:12" ht="45" x14ac:dyDescent="0.25">
      <c r="B18" s="18">
        <f t="shared" si="0"/>
        <v>4</v>
      </c>
      <c r="C18" s="19">
        <v>1500742</v>
      </c>
      <c r="D18" s="24" t="s">
        <v>26</v>
      </c>
      <c r="E18" s="31" t="s">
        <v>15</v>
      </c>
      <c r="F18" s="23">
        <v>2.8969999999999998</v>
      </c>
      <c r="G18" s="20" t="s">
        <v>22</v>
      </c>
      <c r="H18" s="33">
        <v>2015</v>
      </c>
      <c r="I18" s="26" t="s">
        <v>42</v>
      </c>
      <c r="J18" s="32">
        <v>49981</v>
      </c>
      <c r="K18" s="21"/>
      <c r="L18" t="s">
        <v>14</v>
      </c>
    </row>
    <row r="19" spans="2:12" ht="30" x14ac:dyDescent="0.25">
      <c r="B19" s="18">
        <f t="shared" si="0"/>
        <v>5</v>
      </c>
      <c r="C19" s="19">
        <v>1551135</v>
      </c>
      <c r="D19" s="24" t="s">
        <v>23</v>
      </c>
      <c r="E19" s="31" t="s">
        <v>15</v>
      </c>
      <c r="F19" s="23">
        <v>17.848000000000006</v>
      </c>
      <c r="G19" s="20" t="s">
        <v>22</v>
      </c>
      <c r="H19" s="33">
        <v>2015</v>
      </c>
      <c r="I19" s="26" t="s">
        <v>12</v>
      </c>
      <c r="J19" s="32">
        <v>42500</v>
      </c>
      <c r="K19" s="21"/>
      <c r="L19" t="s">
        <v>14</v>
      </c>
    </row>
    <row r="20" spans="2:12" ht="45" x14ac:dyDescent="0.25">
      <c r="B20" s="18">
        <f t="shared" si="0"/>
        <v>6</v>
      </c>
      <c r="C20" s="19">
        <v>1768584</v>
      </c>
      <c r="D20" s="24" t="s">
        <v>27</v>
      </c>
      <c r="E20" s="31" t="s">
        <v>15</v>
      </c>
      <c r="F20" s="23">
        <v>18.817</v>
      </c>
      <c r="G20" s="20" t="s">
        <v>22</v>
      </c>
      <c r="H20" s="33">
        <v>2016</v>
      </c>
      <c r="I20" s="26" t="s">
        <v>18</v>
      </c>
      <c r="J20" s="32">
        <v>12919</v>
      </c>
      <c r="K20" s="21"/>
      <c r="L20" t="s">
        <v>14</v>
      </c>
    </row>
    <row r="21" spans="2:12" ht="45" x14ac:dyDescent="0.25">
      <c r="B21" s="18">
        <f t="shared" si="0"/>
        <v>7</v>
      </c>
      <c r="C21" s="19">
        <v>1853778</v>
      </c>
      <c r="D21" s="24" t="s">
        <v>28</v>
      </c>
      <c r="E21" s="31" t="s">
        <v>17</v>
      </c>
      <c r="F21" s="23">
        <v>2</v>
      </c>
      <c r="G21" s="20" t="s">
        <v>22</v>
      </c>
      <c r="H21" s="33">
        <v>2016</v>
      </c>
      <c r="I21" s="26" t="s">
        <v>19</v>
      </c>
      <c r="J21" s="32">
        <v>158800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1962226</v>
      </c>
      <c r="D22" s="24" t="s">
        <v>23</v>
      </c>
      <c r="E22" s="31" t="s">
        <v>15</v>
      </c>
      <c r="F22" s="23">
        <v>36.433</v>
      </c>
      <c r="G22" s="20" t="s">
        <v>22</v>
      </c>
      <c r="H22" s="33">
        <v>2017</v>
      </c>
      <c r="I22" s="26" t="s">
        <v>12</v>
      </c>
      <c r="J22" s="32">
        <v>42500</v>
      </c>
      <c r="K22" s="21"/>
      <c r="L22" t="s">
        <v>14</v>
      </c>
    </row>
    <row r="23" spans="2:12" ht="45" x14ac:dyDescent="0.25">
      <c r="B23" s="18">
        <f t="shared" si="0"/>
        <v>9</v>
      </c>
      <c r="C23" s="19">
        <v>1976747</v>
      </c>
      <c r="D23" s="24" t="s">
        <v>29</v>
      </c>
      <c r="E23" s="31" t="s">
        <v>15</v>
      </c>
      <c r="F23" s="23">
        <v>55.118999999999993</v>
      </c>
      <c r="G23" s="20" t="s">
        <v>22</v>
      </c>
      <c r="H23" s="33">
        <v>2017</v>
      </c>
      <c r="I23" s="26" t="s">
        <v>12</v>
      </c>
      <c r="J23" s="32">
        <v>49981</v>
      </c>
      <c r="K23" s="21"/>
      <c r="L23" t="s">
        <v>14</v>
      </c>
    </row>
    <row r="24" spans="2:12" x14ac:dyDescent="0.25">
      <c r="B24" s="18">
        <f t="shared" si="0"/>
        <v>10</v>
      </c>
      <c r="C24" s="19">
        <v>1989498</v>
      </c>
      <c r="D24" s="24" t="s">
        <v>30</v>
      </c>
      <c r="E24" s="31" t="s">
        <v>17</v>
      </c>
      <c r="F24" s="23">
        <v>4</v>
      </c>
      <c r="G24" s="20" t="s">
        <v>22</v>
      </c>
      <c r="H24" s="33">
        <v>2019</v>
      </c>
      <c r="I24" s="26" t="s">
        <v>43</v>
      </c>
      <c r="J24" s="32">
        <v>1970</v>
      </c>
      <c r="K24" s="21"/>
      <c r="L24" t="s">
        <v>14</v>
      </c>
    </row>
    <row r="25" spans="2:12" ht="30" x14ac:dyDescent="0.25">
      <c r="B25" s="18">
        <f t="shared" si="0"/>
        <v>11</v>
      </c>
      <c r="C25" s="19">
        <v>2005540</v>
      </c>
      <c r="D25" s="24" t="s">
        <v>31</v>
      </c>
      <c r="E25" s="31" t="s">
        <v>15</v>
      </c>
      <c r="F25" s="23">
        <v>1.599</v>
      </c>
      <c r="G25" s="20" t="s">
        <v>22</v>
      </c>
      <c r="H25" s="33">
        <v>2019</v>
      </c>
      <c r="I25" s="26" t="s">
        <v>44</v>
      </c>
      <c r="J25" s="32">
        <v>35118</v>
      </c>
      <c r="K25" s="21"/>
      <c r="L25" t="s">
        <v>14</v>
      </c>
    </row>
    <row r="26" spans="2:12" ht="45" x14ac:dyDescent="0.25">
      <c r="B26" s="18">
        <f t="shared" si="0"/>
        <v>12</v>
      </c>
      <c r="C26" s="19">
        <v>2007243</v>
      </c>
      <c r="D26" s="24" t="s">
        <v>32</v>
      </c>
      <c r="E26" s="31" t="s">
        <v>15</v>
      </c>
      <c r="F26" s="23">
        <v>2.25</v>
      </c>
      <c r="G26" s="20" t="s">
        <v>22</v>
      </c>
      <c r="H26" s="33">
        <v>2018</v>
      </c>
      <c r="I26" s="26" t="s">
        <v>12</v>
      </c>
      <c r="J26" s="32">
        <v>46289</v>
      </c>
      <c r="K26" s="21"/>
      <c r="L26" t="s">
        <v>14</v>
      </c>
    </row>
    <row r="27" spans="2:12" ht="45" x14ac:dyDescent="0.25">
      <c r="B27" s="18">
        <f t="shared" si="0"/>
        <v>13</v>
      </c>
      <c r="C27" s="19">
        <v>2014514</v>
      </c>
      <c r="D27" s="24" t="s">
        <v>33</v>
      </c>
      <c r="E27" s="31" t="s">
        <v>15</v>
      </c>
      <c r="F27" s="23">
        <v>4.875</v>
      </c>
      <c r="G27" s="20" t="s">
        <v>22</v>
      </c>
      <c r="H27" s="33">
        <v>2018</v>
      </c>
      <c r="I27" s="26" t="s">
        <v>12</v>
      </c>
      <c r="J27" s="32">
        <v>32387</v>
      </c>
      <c r="K27" s="21"/>
      <c r="L27" t="s">
        <v>14</v>
      </c>
    </row>
    <row r="28" spans="2:12" ht="60" x14ac:dyDescent="0.25">
      <c r="B28" s="18">
        <f t="shared" si="0"/>
        <v>14</v>
      </c>
      <c r="C28" s="19">
        <v>2071569</v>
      </c>
      <c r="D28" s="24" t="s">
        <v>34</v>
      </c>
      <c r="E28" s="31" t="s">
        <v>15</v>
      </c>
      <c r="F28" s="23">
        <v>12.52</v>
      </c>
      <c r="G28" s="20" t="s">
        <v>22</v>
      </c>
      <c r="H28" s="33">
        <v>2017</v>
      </c>
      <c r="I28" s="26" t="s">
        <v>18</v>
      </c>
      <c r="J28" s="32">
        <v>9914</v>
      </c>
      <c r="K28" s="21"/>
      <c r="L28" t="s">
        <v>14</v>
      </c>
    </row>
    <row r="29" spans="2:12" ht="60" x14ac:dyDescent="0.25">
      <c r="B29" s="18">
        <f t="shared" si="0"/>
        <v>15</v>
      </c>
      <c r="C29" s="19">
        <v>2174348</v>
      </c>
      <c r="D29" s="24" t="s">
        <v>35</v>
      </c>
      <c r="E29" s="31" t="s">
        <v>15</v>
      </c>
      <c r="F29" s="23">
        <v>4.07</v>
      </c>
      <c r="G29" s="20" t="s">
        <v>22</v>
      </c>
      <c r="H29" s="33">
        <v>2018</v>
      </c>
      <c r="I29" s="26" t="s">
        <v>44</v>
      </c>
      <c r="J29" s="32">
        <v>100545</v>
      </c>
      <c r="K29" s="21"/>
      <c r="L29" t="s">
        <v>14</v>
      </c>
    </row>
    <row r="30" spans="2:12" ht="45" x14ac:dyDescent="0.25">
      <c r="B30" s="18">
        <f t="shared" si="0"/>
        <v>16</v>
      </c>
      <c r="C30" s="19">
        <v>2386539</v>
      </c>
      <c r="D30" s="24" t="s">
        <v>36</v>
      </c>
      <c r="E30" s="31" t="s">
        <v>15</v>
      </c>
      <c r="F30" s="23">
        <v>1.51</v>
      </c>
      <c r="G30" s="20" t="s">
        <v>22</v>
      </c>
      <c r="H30" s="33">
        <v>2019</v>
      </c>
      <c r="I30" s="26" t="s">
        <v>12</v>
      </c>
      <c r="J30" s="32">
        <v>30970</v>
      </c>
      <c r="K30" s="21"/>
      <c r="L30" t="s">
        <v>14</v>
      </c>
    </row>
    <row r="31" spans="2:12" ht="60" x14ac:dyDescent="0.25">
      <c r="B31" s="18">
        <f t="shared" si="0"/>
        <v>17</v>
      </c>
      <c r="C31" s="19">
        <v>2500108</v>
      </c>
      <c r="D31" s="24" t="s">
        <v>50</v>
      </c>
      <c r="E31" s="31" t="s">
        <v>15</v>
      </c>
      <c r="F31" s="23">
        <v>17.501999999999999</v>
      </c>
      <c r="G31" s="20" t="s">
        <v>22</v>
      </c>
      <c r="H31" s="33">
        <v>2020</v>
      </c>
      <c r="I31" s="26" t="s">
        <v>12</v>
      </c>
      <c r="J31" s="32">
        <v>68357</v>
      </c>
      <c r="K31" s="21"/>
      <c r="L31" t="s">
        <v>14</v>
      </c>
    </row>
    <row r="32" spans="2:12" ht="60" x14ac:dyDescent="0.25">
      <c r="B32" s="18">
        <f t="shared" si="0"/>
        <v>18</v>
      </c>
      <c r="C32" s="19">
        <v>2500231</v>
      </c>
      <c r="D32" s="24" t="s">
        <v>37</v>
      </c>
      <c r="E32" s="31" t="s">
        <v>15</v>
      </c>
      <c r="F32" s="23">
        <v>2.7479999999999998</v>
      </c>
      <c r="G32" s="20" t="s">
        <v>22</v>
      </c>
      <c r="H32" s="33">
        <v>2020</v>
      </c>
      <c r="I32" s="26" t="s">
        <v>16</v>
      </c>
      <c r="J32" s="32">
        <v>68357</v>
      </c>
      <c r="K32" s="21"/>
      <c r="L32" t="s">
        <v>14</v>
      </c>
    </row>
    <row r="33" spans="2:12" ht="45" x14ac:dyDescent="0.25">
      <c r="B33" s="18">
        <f t="shared" si="0"/>
        <v>19</v>
      </c>
      <c r="C33" s="19">
        <v>2596050</v>
      </c>
      <c r="D33" s="24" t="s">
        <v>48</v>
      </c>
      <c r="E33" s="31" t="s">
        <v>15</v>
      </c>
      <c r="F33" s="23">
        <v>0.96300000000000008</v>
      </c>
      <c r="G33" s="20" t="s">
        <v>22</v>
      </c>
      <c r="H33" s="33">
        <v>2020</v>
      </c>
      <c r="I33" s="26" t="s">
        <v>16</v>
      </c>
      <c r="J33" s="32">
        <v>100545</v>
      </c>
      <c r="K33" s="21"/>
      <c r="L33" t="s">
        <v>14</v>
      </c>
    </row>
    <row r="34" spans="2:12" ht="45" x14ac:dyDescent="0.25">
      <c r="B34" s="18">
        <f t="shared" si="0"/>
        <v>20</v>
      </c>
      <c r="C34" s="19">
        <v>2620305</v>
      </c>
      <c r="D34" s="24" t="s">
        <v>49</v>
      </c>
      <c r="E34" s="31" t="s">
        <v>15</v>
      </c>
      <c r="F34" s="23">
        <v>1.5</v>
      </c>
      <c r="G34" s="20" t="s">
        <v>22</v>
      </c>
      <c r="H34" s="33">
        <v>2020</v>
      </c>
      <c r="I34" s="26" t="s">
        <v>12</v>
      </c>
      <c r="J34" s="32">
        <v>65329</v>
      </c>
      <c r="K34" s="21"/>
      <c r="L34" t="s">
        <v>14</v>
      </c>
    </row>
    <row r="35" spans="2:12" x14ac:dyDescent="0.25">
      <c r="B35" s="18">
        <f t="shared" si="0"/>
        <v>21</v>
      </c>
      <c r="C35" s="19">
        <v>10061186</v>
      </c>
      <c r="D35" s="24" t="s">
        <v>38</v>
      </c>
      <c r="E35" s="31" t="s">
        <v>15</v>
      </c>
      <c r="F35" s="23">
        <v>2.665</v>
      </c>
      <c r="G35" s="20" t="s">
        <v>22</v>
      </c>
      <c r="H35" s="33">
        <v>2021</v>
      </c>
      <c r="I35" s="26" t="s">
        <v>45</v>
      </c>
      <c r="J35" s="32">
        <v>32072</v>
      </c>
      <c r="K35" s="21"/>
      <c r="L35" t="s">
        <v>14</v>
      </c>
    </row>
    <row r="36" spans="2:12" ht="30" x14ac:dyDescent="0.25">
      <c r="B36" s="18">
        <f t="shared" si="0"/>
        <v>22</v>
      </c>
      <c r="C36" s="19">
        <v>10179114</v>
      </c>
      <c r="D36" s="24" t="s">
        <v>39</v>
      </c>
      <c r="E36" s="31" t="s">
        <v>15</v>
      </c>
      <c r="F36" s="23">
        <v>1.1990000000000001</v>
      </c>
      <c r="G36" s="20" t="s">
        <v>22</v>
      </c>
      <c r="H36" s="33">
        <v>2022</v>
      </c>
      <c r="I36" s="26" t="s">
        <v>12</v>
      </c>
      <c r="J36" s="32">
        <v>44927</v>
      </c>
      <c r="K36" s="21"/>
      <c r="L36" t="s">
        <v>14</v>
      </c>
    </row>
    <row r="37" spans="2:12" ht="30" x14ac:dyDescent="0.25">
      <c r="B37" s="18">
        <f t="shared" si="0"/>
        <v>23</v>
      </c>
      <c r="C37" s="19">
        <v>10215671</v>
      </c>
      <c r="D37" s="24" t="s">
        <v>40</v>
      </c>
      <c r="E37" s="31" t="s">
        <v>17</v>
      </c>
      <c r="F37" s="23">
        <v>1</v>
      </c>
      <c r="G37" s="20" t="s">
        <v>22</v>
      </c>
      <c r="H37" s="33">
        <v>2022</v>
      </c>
      <c r="I37" s="26" t="s">
        <v>46</v>
      </c>
      <c r="J37" s="32">
        <v>4235</v>
      </c>
      <c r="K37" s="21"/>
      <c r="L37" t="s">
        <v>14</v>
      </c>
    </row>
  </sheetData>
  <autoFilter ref="B13:H3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2025-08-07T08:21:55Z</dcterms:modified>
</cp:coreProperties>
</file>